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003\A1\"/>
    </mc:Choice>
  </mc:AlternateContent>
  <bookViews>
    <workbookView xWindow="0" yWindow="0" windowWidth="10350" windowHeight="4635" tabRatio="798" firstSheet="1" activeTab="4"/>
  </bookViews>
  <sheets>
    <sheet name="Datos" sheetId="1" state="hidden" r:id="rId1"/>
    <sheet name="TAPA" sheetId="2" r:id="rId2"/>
    <sheet name="Operador UN222" sheetId="3" r:id="rId3"/>
    <sheet name="D-I" sheetId="8" r:id="rId4"/>
    <sheet name="D-R" sheetId="9" r:id="rId5"/>
  </sheets>
  <externalReferences>
    <externalReference r:id="rId6"/>
  </externalReferences>
  <definedNames>
    <definedName name="ACI">#REF!</definedName>
    <definedName name="ACR">#REF!</definedName>
    <definedName name="_xlnm.Print_Area" localSheetId="2">'Operador UN222'!$A$2:$A$31</definedName>
    <definedName name="_xlnm.Print_Area" localSheetId="1">TAPA!$B$2:$J$19</definedName>
    <definedName name="Dias_en_el_mes" localSheetId="3">#REF!</definedName>
    <definedName name="Dias_en_el_mes" localSheetId="4">#REF!</definedName>
    <definedName name="Dias_en_el_mes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>#REF!</definedName>
    <definedName name="Tarifa_Adulta" localSheetId="3">#REF!</definedName>
    <definedName name="Tarifa_Adulta" localSheetId="4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 localSheetId="4">#REF!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I11" i="3" l="1"/>
  <c r="C4" i="3" l="1"/>
  <c r="E7" i="9" l="1"/>
  <c r="D7" i="9"/>
  <c r="C7" i="9"/>
  <c r="B7" i="9"/>
  <c r="E7" i="8"/>
  <c r="D7" i="8"/>
  <c r="C7" i="8"/>
  <c r="B7" i="8"/>
  <c r="B2" i="9" l="1"/>
  <c r="B2" i="8"/>
  <c r="E37" i="9"/>
  <c r="E37" i="8"/>
  <c r="B4" i="2" l="1"/>
</calcChain>
</file>

<file path=xl/sharedStrings.xml><?xml version="1.0" encoding="utf-8"?>
<sst xmlns="http://schemas.openxmlformats.org/spreadsheetml/2006/main" count="229" uniqueCount="146">
  <si>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</si>
  <si>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</si>
  <si>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</si>
  <si>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</si>
  <si>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</si>
  <si>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</si>
  <si>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</si>
  <si>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</si>
  <si>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</si>
  <si>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</si>
  <si>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</si>
  <si>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</si>
  <si>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</si>
  <si>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</si>
  <si>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</si>
  <si>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</si>
  <si>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</si>
  <si>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</si>
  <si>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</si>
  <si>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</si>
  <si>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</si>
  <si>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</si>
  <si>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</si>
  <si>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</si>
  <si>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</si>
  <si>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</si>
  <si>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</si>
  <si>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</si>
  <si>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</si>
  <si>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</si>
  <si>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</si>
  <si>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</si>
  <si>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</si>
  <si>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</si>
  <si>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</si>
  <si>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</si>
  <si>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</si>
  <si>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</si>
  <si>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</si>
  <si>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</si>
  <si>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</si>
  <si>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</si>
  <si>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</si>
  <si>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</si>
  <si>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</si>
  <si>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</si>
  <si>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</si>
  <si>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</si>
  <si>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</si>
  <si>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</si>
  <si>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</si>
  <si>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</si>
  <si>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</si>
  <si>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</si>
  <si>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</si>
  <si>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</si>
  <si>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</si>
  <si>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</si>
  <si>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</si>
  <si>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</si>
  <si>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</si>
  <si>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</si>
  <si>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</si>
  <si>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</si>
  <si>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</si>
  <si>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</si>
  <si>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</si>
  <si>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</si>
  <si>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</si>
  <si>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</si>
  <si>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</si>
  <si>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</si>
  <si>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</si>
  <si>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</si>
  <si>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</si>
  <si>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</si>
  <si>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</si>
  <si>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</si>
  <si>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</si>
  <si>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</si>
  <si>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</si>
  <si>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</si>
  <si>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</si>
  <si>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</si>
  <si>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</si>
  <si>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</si>
  <si>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</si>
  <si>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</si>
  <si>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</si>
  <si>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</si>
  <si>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</si>
  <si>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</si>
  <si>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</si>
  <si>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</si>
  <si>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</si>
  <si>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</si>
  <si>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</si>
  <si>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</si>
  <si>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</si>
  <si>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</si>
  <si>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</si>
  <si>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</si>
  <si>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</si>
  <si>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</si>
  <si>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</si>
  <si>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</si>
  <si>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</si>
  <si>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</si>
  <si>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</si>
  <si>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</si>
  <si>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</si>
  <si>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</si>
  <si>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</si>
  <si>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</si>
  <si>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</si>
  <si>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</si>
  <si>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</si>
  <si>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</si>
  <si>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</si>
  <si>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</si>
  <si>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</si>
  <si>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</si>
  <si>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</si>
  <si>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</si>
  <si>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</si>
  <si>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Franco Espinoza</t>
  </si>
  <si>
    <t>NO</t>
  </si>
  <si>
    <t>ASESOR TÉCNICO</t>
  </si>
  <si>
    <t>Ida</t>
  </si>
  <si>
    <t>Regreso</t>
  </si>
  <si>
    <t>Media</t>
  </si>
  <si>
    <t>UN222</t>
  </si>
  <si>
    <t>Transportes Ayquina S.A.</t>
  </si>
  <si>
    <t>99.508.070-2</t>
  </si>
  <si>
    <t>Rene Rojo Trigo</t>
  </si>
  <si>
    <t>5.305.948-1</t>
  </si>
  <si>
    <t>Catherin Gallardo</t>
  </si>
  <si>
    <t>KM No Comerciales</t>
  </si>
  <si>
    <t>KM Totales</t>
  </si>
  <si>
    <t>Ruta 21</t>
  </si>
  <si>
    <t>D</t>
  </si>
  <si>
    <t>Parque El Loa</t>
  </si>
  <si>
    <t>Pamela Aguirre</t>
  </si>
  <si>
    <t>NORMAL</t>
  </si>
  <si>
    <t>CALAMA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</si>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</sst>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5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7" fillId="3" borderId="22" xfId="0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36" fillId="0" borderId="21" xfId="0" applyNumberFormat="1" applyFont="1" applyFill="1" applyBorder="1" applyAlignment="1">
      <alignment horizontal="center"/>
    </xf>
    <xf numFmtId="0" fontId="4" fillId="0" borderId="21" xfId="0" applyFont="1" applyBorder="1"/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36" fillId="5" borderId="21" xfId="0" applyFont="1" applyFill="1" applyBorder="1" applyAlignment="1">
      <alignment horizontal="center" vertical="center" wrapText="1"/>
    </xf>
    <xf numFmtId="0" fontId="35" fillId="5" borderId="21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3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PO%20Marzo\PO_II_Calama_UN222_Normal_20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/>
      <sheetData sheetId="1">
        <row r="34">
          <cell r="B34" t="str">
            <v>D</v>
          </cell>
          <cell r="C34" t="str">
            <v>Ida</v>
          </cell>
          <cell r="E34" t="str">
            <v>Ruta 21</v>
          </cell>
          <cell r="G34" t="str">
            <v>Parque El Loa</v>
          </cell>
        </row>
        <row r="35">
          <cell r="B35" t="str">
            <v>D</v>
          </cell>
          <cell r="C35" t="str">
            <v>Regreso</v>
          </cell>
          <cell r="E35" t="str">
            <v>Parque El Loa</v>
          </cell>
          <cell r="G35" t="str">
            <v>Ruta 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2" zoomScale="90" zoomScaleNormal="9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1" t="str">
        <f>+D12&amp;"_"&amp;D13&amp;"_"&amp;D14&amp;"_"&amp;D15&amp;"_"&amp;I12&amp;"_"&amp;YEAR(D17)&amp;"_"&amp;I13</f>
        <v>POR_II_CALAMA_UN222_NORMAL_2020_5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54" t="s">
        <v>60</v>
      </c>
      <c r="C12" s="54"/>
      <c r="D12" s="49" t="s">
        <v>61</v>
      </c>
      <c r="E12" s="49"/>
      <c r="G12" s="54" t="s">
        <v>62</v>
      </c>
      <c r="H12" s="54"/>
      <c r="I12" s="49" t="s">
        <v>143</v>
      </c>
      <c r="J12" s="49"/>
    </row>
    <row r="13" spans="1:10" x14ac:dyDescent="0.3">
      <c r="B13" s="54" t="s">
        <v>63</v>
      </c>
      <c r="C13" s="54"/>
      <c r="D13" s="49" t="s">
        <v>2</v>
      </c>
      <c r="E13" s="49"/>
      <c r="G13" s="54" t="s">
        <v>64</v>
      </c>
      <c r="H13" s="54"/>
      <c r="I13" s="52">
        <v>5</v>
      </c>
      <c r="J13" s="52"/>
    </row>
    <row r="14" spans="1:10" x14ac:dyDescent="0.3">
      <c r="B14" s="54" t="s">
        <v>65</v>
      </c>
      <c r="C14" s="54"/>
      <c r="D14" s="49" t="s">
        <v>144</v>
      </c>
      <c r="E14" s="49"/>
    </row>
    <row r="15" spans="1:10" x14ac:dyDescent="0.3">
      <c r="B15" s="54" t="s">
        <v>66</v>
      </c>
      <c r="C15" s="54"/>
      <c r="D15" s="50" t="s">
        <v>131</v>
      </c>
      <c r="E15" s="50"/>
    </row>
    <row r="16" spans="1:10" x14ac:dyDescent="0.3">
      <c r="B16" s="7"/>
      <c r="C16" s="7"/>
      <c r="D16" s="27"/>
      <c r="E16" s="27"/>
    </row>
    <row r="17" spans="2:10" x14ac:dyDescent="0.3">
      <c r="B17" s="54" t="s">
        <v>67</v>
      </c>
      <c r="C17" s="54"/>
      <c r="D17" s="28">
        <v>43908</v>
      </c>
      <c r="E17" s="27"/>
      <c r="F17" s="8" t="s">
        <v>68</v>
      </c>
      <c r="G17" s="53" t="s">
        <v>142</v>
      </c>
      <c r="H17" s="53"/>
      <c r="I17" s="53"/>
      <c r="J17" s="53"/>
    </row>
    <row r="18" spans="2:10" x14ac:dyDescent="0.3">
      <c r="B18" s="54" t="s">
        <v>69</v>
      </c>
      <c r="C18" s="54"/>
      <c r="D18" s="28">
        <v>43908</v>
      </c>
      <c r="E18" s="27"/>
      <c r="F18" s="8" t="s">
        <v>70</v>
      </c>
      <c r="G18" s="53" t="s">
        <v>125</v>
      </c>
      <c r="H18" s="53"/>
      <c r="I18" s="53"/>
      <c r="J18" s="53"/>
    </row>
    <row r="19" spans="2:10" x14ac:dyDescent="0.3">
      <c r="D19" s="27"/>
      <c r="E19" s="27"/>
    </row>
    <row r="22" spans="2:10" x14ac:dyDescent="0.3">
      <c r="F22" s="9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1:L53"/>
  <sheetViews>
    <sheetView zoomScale="74" zoomScaleNormal="50" workbookViewId="0">
      <selection activeCell="I12" sqref="I12"/>
    </sheetView>
  </sheetViews>
  <sheetFormatPr baseColWidth="10" defaultColWidth="11.42578125" defaultRowHeight="16.5" x14ac:dyDescent="0.3"/>
  <cols>
    <col min="1" max="1" width="11.42578125" style="4"/>
    <col min="2" max="3" width="20" style="5" customWidth="1"/>
    <col min="4" max="4" width="20" style="39" customWidth="1"/>
    <col min="5" max="8" width="15.140625" style="5" customWidth="1"/>
    <col min="9" max="9" width="16.140625" style="5" bestFit="1" customWidth="1"/>
    <col min="10" max="10" width="16" style="4" customWidth="1"/>
    <col min="11" max="12" width="15.7109375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7" t="s">
        <v>71</v>
      </c>
      <c r="C2" s="67"/>
      <c r="D2" s="67"/>
      <c r="E2" s="67"/>
      <c r="F2" s="67"/>
      <c r="G2" s="67"/>
      <c r="H2" s="67"/>
      <c r="I2" s="67"/>
      <c r="J2" s="67"/>
    </row>
    <row r="3" spans="1:12" x14ac:dyDescent="0.3">
      <c r="A3"/>
      <c r="B3"/>
      <c r="C3"/>
      <c r="D3"/>
      <c r="E3"/>
      <c r="F3"/>
      <c r="G3"/>
      <c r="H3"/>
      <c r="I3"/>
      <c r="J3"/>
      <c r="K3"/>
      <c r="L3"/>
    </row>
    <row r="4" spans="1:12" s="2" customFormat="1" ht="18.75" x14ac:dyDescent="0.3">
      <c r="B4" s="34" t="s">
        <v>72</v>
      </c>
      <c r="C4" s="68" t="str">
        <f>+D8&amp;"_"&amp;D9&amp;"_"&amp;D10&amp;"_"&amp;D11&amp;"_"&amp;I8&amp;"_"&amp;YEAR(D13)&amp;"_"&amp;I11</f>
        <v>POR_II_CALAMA_UN222_Normal_2020_5</v>
      </c>
      <c r="D4" s="68"/>
      <c r="E4" s="68"/>
      <c r="F4" s="68"/>
      <c r="G4" s="68"/>
      <c r="H4" s="68"/>
      <c r="I4" s="68"/>
      <c r="J4" s="68"/>
    </row>
    <row r="5" spans="1:12" x14ac:dyDescent="0.3">
      <c r="B5" s="4"/>
      <c r="D5" s="5"/>
      <c r="H5" s="4"/>
      <c r="I5" s="4"/>
    </row>
    <row r="6" spans="1:12" ht="18" x14ac:dyDescent="0.35">
      <c r="B6" s="10" t="s">
        <v>73</v>
      </c>
      <c r="D6" s="5"/>
      <c r="H6" s="4"/>
      <c r="I6" s="4"/>
    </row>
    <row r="7" spans="1:12" ht="9" customHeight="1" x14ac:dyDescent="0.35">
      <c r="B7" s="10"/>
      <c r="D7" s="5"/>
      <c r="H7" s="4"/>
      <c r="I7" s="4"/>
    </row>
    <row r="8" spans="1:12" x14ac:dyDescent="0.3">
      <c r="B8" s="55" t="s">
        <v>60</v>
      </c>
      <c r="C8" s="55"/>
      <c r="D8" s="64" t="s">
        <v>61</v>
      </c>
      <c r="E8" s="64"/>
      <c r="F8" s="11"/>
      <c r="G8" s="55" t="s">
        <v>62</v>
      </c>
      <c r="H8" s="55"/>
      <c r="I8" s="63" t="s">
        <v>57</v>
      </c>
      <c r="J8" s="63"/>
    </row>
    <row r="9" spans="1:12" x14ac:dyDescent="0.3">
      <c r="B9" s="55" t="s">
        <v>63</v>
      </c>
      <c r="C9" s="55"/>
      <c r="D9" s="64" t="s">
        <v>2</v>
      </c>
      <c r="E9" s="64"/>
      <c r="F9" s="11"/>
      <c r="G9" s="55" t="s">
        <v>74</v>
      </c>
      <c r="H9" s="55"/>
      <c r="I9" s="63"/>
      <c r="J9" s="63"/>
    </row>
    <row r="10" spans="1:12" x14ac:dyDescent="0.3">
      <c r="B10" s="55" t="s">
        <v>65</v>
      </c>
      <c r="C10" s="55"/>
      <c r="D10" s="63" t="s">
        <v>144</v>
      </c>
      <c r="E10" s="63"/>
      <c r="F10" s="11"/>
      <c r="G10" s="55" t="s">
        <v>75</v>
      </c>
      <c r="H10" s="55"/>
      <c r="I10" s="64" t="s">
        <v>126</v>
      </c>
      <c r="J10" s="64"/>
    </row>
    <row r="11" spans="1:12" x14ac:dyDescent="0.3">
      <c r="B11" s="55" t="s">
        <v>66</v>
      </c>
      <c r="C11" s="55"/>
      <c r="D11" s="63" t="s">
        <v>131</v>
      </c>
      <c r="E11" s="63"/>
      <c r="F11" s="11"/>
      <c r="G11" s="55" t="s">
        <v>64</v>
      </c>
      <c r="H11" s="55"/>
      <c r="I11" s="64">
        <f>+TAPA!I13</f>
        <v>5</v>
      </c>
      <c r="J11" s="64"/>
    </row>
    <row r="12" spans="1:12" x14ac:dyDescent="0.3">
      <c r="A12"/>
      <c r="B12" s="7"/>
      <c r="C12" s="7"/>
      <c r="D12" s="7"/>
      <c r="E12" s="7"/>
      <c r="F12" s="7"/>
      <c r="G12" s="7"/>
      <c r="H12" s="7"/>
      <c r="I12" s="7"/>
      <c r="J12"/>
      <c r="K12"/>
      <c r="L12"/>
    </row>
    <row r="13" spans="1:12" x14ac:dyDescent="0.3">
      <c r="B13" s="55" t="s">
        <v>67</v>
      </c>
      <c r="C13" s="55"/>
      <c r="D13" s="35">
        <v>43908</v>
      </c>
      <c r="E13" s="11"/>
      <c r="F13" s="11"/>
      <c r="G13"/>
      <c r="H13"/>
      <c r="I13" s="4"/>
    </row>
    <row r="14" spans="1:12" x14ac:dyDescent="0.3">
      <c r="B14" s="55" t="s">
        <v>69</v>
      </c>
      <c r="C14" s="55"/>
      <c r="D14" s="35">
        <v>43908</v>
      </c>
      <c r="E14" s="11"/>
      <c r="F14" s="11"/>
      <c r="G14" s="11"/>
      <c r="H14" s="11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0" t="s">
        <v>76</v>
      </c>
      <c r="D16" s="5"/>
      <c r="G16" s="4"/>
      <c r="H16" s="4"/>
      <c r="I16" s="4"/>
    </row>
    <row r="17" spans="1:12" ht="6.75" customHeight="1" x14ac:dyDescent="0.3">
      <c r="B17" s="4"/>
      <c r="D17" s="5"/>
      <c r="H17" s="4"/>
      <c r="I17" s="4"/>
    </row>
    <row r="18" spans="1:12" x14ac:dyDescent="0.3">
      <c r="B18" s="58" t="s">
        <v>77</v>
      </c>
      <c r="C18" s="59"/>
      <c r="D18" s="60" t="s">
        <v>132</v>
      </c>
      <c r="E18" s="61"/>
      <c r="F18" s="61"/>
      <c r="G18" s="62"/>
      <c r="H18" s="4"/>
      <c r="I18" s="42" t="s">
        <v>78</v>
      </c>
      <c r="J18" s="44" t="s">
        <v>133</v>
      </c>
    </row>
    <row r="19" spans="1:12" x14ac:dyDescent="0.3">
      <c r="B19" s="58" t="s">
        <v>79</v>
      </c>
      <c r="C19" s="59"/>
      <c r="D19" s="60">
        <v>400013</v>
      </c>
      <c r="E19" s="61"/>
      <c r="F19" s="61"/>
      <c r="G19" s="62"/>
      <c r="H19" s="4"/>
      <c r="I19"/>
      <c r="J19"/>
    </row>
    <row r="20" spans="1:12" x14ac:dyDescent="0.3">
      <c r="B20" s="58" t="s">
        <v>80</v>
      </c>
      <c r="C20" s="59"/>
      <c r="D20" s="60" t="s">
        <v>134</v>
      </c>
      <c r="E20" s="61"/>
      <c r="F20" s="61"/>
      <c r="G20" s="62"/>
      <c r="H20" s="4"/>
      <c r="I20" s="42" t="s">
        <v>78</v>
      </c>
      <c r="J20" s="44" t="s">
        <v>135</v>
      </c>
    </row>
    <row r="21" spans="1:12" x14ac:dyDescent="0.3">
      <c r="B21" s="58" t="s">
        <v>127</v>
      </c>
      <c r="C21" s="59"/>
      <c r="D21" s="60" t="s">
        <v>136</v>
      </c>
      <c r="E21" s="61"/>
      <c r="F21" s="61"/>
      <c r="G21" s="62"/>
      <c r="H21" s="4"/>
      <c r="I21" s="42" t="s">
        <v>78</v>
      </c>
      <c r="J21" s="44"/>
    </row>
    <row r="22" spans="1:12" x14ac:dyDescent="0.3">
      <c r="A22"/>
      <c r="B22"/>
      <c r="C22"/>
      <c r="D22"/>
      <c r="E22"/>
      <c r="F22"/>
      <c r="G22"/>
      <c r="H22"/>
      <c r="I22"/>
      <c r="J22"/>
      <c r="K22"/>
      <c r="L22"/>
    </row>
    <row r="23" spans="1:12" ht="18" x14ac:dyDescent="0.35">
      <c r="A23"/>
      <c r="B23" s="10" t="s">
        <v>81</v>
      </c>
      <c r="C23"/>
      <c r="D23"/>
      <c r="E23"/>
      <c r="F23"/>
      <c r="G23"/>
      <c r="H23"/>
      <c r="I23"/>
      <c r="J23"/>
      <c r="K23"/>
      <c r="L23"/>
    </row>
    <row r="24" spans="1:12" ht="6.75" customHeight="1" x14ac:dyDescent="0.3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3">
      <c r="B25" s="55" t="s">
        <v>82</v>
      </c>
      <c r="C25" s="55"/>
      <c r="D25" s="44">
        <v>52</v>
      </c>
      <c r="E25"/>
      <c r="F25"/>
      <c r="G25"/>
      <c r="H25"/>
      <c r="I25" s="4"/>
    </row>
    <row r="26" spans="1:12" x14ac:dyDescent="0.3">
      <c r="B26" s="55" t="s">
        <v>83</v>
      </c>
      <c r="C26" s="55"/>
      <c r="D26" s="44">
        <v>66</v>
      </c>
      <c r="H26" s="4"/>
      <c r="I26" s="4"/>
    </row>
    <row r="27" spans="1:12" x14ac:dyDescent="0.3">
      <c r="B27" s="55" t="s">
        <v>84</v>
      </c>
      <c r="C27" s="55"/>
      <c r="D27" s="44">
        <v>22</v>
      </c>
      <c r="H27" s="4"/>
      <c r="I27" s="4"/>
    </row>
    <row r="28" spans="1:12" x14ac:dyDescent="0.3">
      <c r="B28" s="4"/>
      <c r="D28" s="5"/>
      <c r="H28" s="4"/>
      <c r="I28" s="4"/>
    </row>
    <row r="29" spans="1:12" ht="18" x14ac:dyDescent="0.35">
      <c r="B29" s="10" t="s">
        <v>85</v>
      </c>
      <c r="D29" s="5"/>
      <c r="H29" s="4"/>
      <c r="I29" s="4"/>
    </row>
    <row r="30" spans="1:12" ht="7.5" customHeight="1" x14ac:dyDescent="0.3">
      <c r="B30" s="4"/>
      <c r="D30" s="5"/>
      <c r="H30" s="4"/>
      <c r="I30" s="4"/>
      <c r="J30" s="5"/>
    </row>
    <row r="31" spans="1:12" ht="30.75" customHeight="1" x14ac:dyDescent="0.3">
      <c r="B31" s="43" t="s">
        <v>86</v>
      </c>
      <c r="C31" s="43" t="s">
        <v>87</v>
      </c>
      <c r="D31" s="43" t="s">
        <v>88</v>
      </c>
      <c r="E31" s="56" t="s">
        <v>89</v>
      </c>
      <c r="F31" s="56"/>
      <c r="G31" s="56" t="s">
        <v>90</v>
      </c>
      <c r="H31" s="57"/>
      <c r="I31" s="43" t="s">
        <v>91</v>
      </c>
      <c r="J31" s="43" t="s">
        <v>92</v>
      </c>
      <c r="K31" s="43" t="s">
        <v>137</v>
      </c>
      <c r="L31" s="43" t="s">
        <v>138</v>
      </c>
    </row>
    <row r="32" spans="1:12" x14ac:dyDescent="0.3">
      <c r="B32" s="36" t="s">
        <v>140</v>
      </c>
      <c r="C32" s="36" t="s">
        <v>128</v>
      </c>
      <c r="D32" s="40">
        <v>10.71</v>
      </c>
      <c r="E32" s="65" t="s">
        <v>139</v>
      </c>
      <c r="F32" s="66"/>
      <c r="G32" s="65" t="s">
        <v>141</v>
      </c>
      <c r="H32" s="66"/>
      <c r="I32" s="41">
        <v>81</v>
      </c>
      <c r="J32" s="36" t="s">
        <v>93</v>
      </c>
      <c r="K32" s="37">
        <v>2.129999999999999</v>
      </c>
      <c r="L32" s="37">
        <v>12.84</v>
      </c>
    </row>
    <row r="33" spans="1:12" x14ac:dyDescent="0.3">
      <c r="B33" s="36" t="s">
        <v>140</v>
      </c>
      <c r="C33" s="36" t="s">
        <v>129</v>
      </c>
      <c r="D33" s="40">
        <v>10.199999999999999</v>
      </c>
      <c r="E33" s="65" t="s">
        <v>141</v>
      </c>
      <c r="F33" s="66"/>
      <c r="G33" s="65" t="s">
        <v>139</v>
      </c>
      <c r="H33" s="66"/>
      <c r="I33" s="41">
        <v>81</v>
      </c>
      <c r="J33" s="36" t="s">
        <v>93</v>
      </c>
      <c r="K33" s="37">
        <v>2.120000000000001</v>
      </c>
      <c r="L33" s="37">
        <v>12.32</v>
      </c>
    </row>
    <row r="34" spans="1:12" x14ac:dyDescent="0.3">
      <c r="A34" s="38"/>
      <c r="K34" s="5"/>
      <c r="L34" s="5"/>
    </row>
    <row r="35" spans="1:12" x14ac:dyDescent="0.3">
      <c r="A35" s="38"/>
      <c r="K35" s="5"/>
      <c r="L35" s="5"/>
    </row>
    <row r="36" spans="1:12" x14ac:dyDescent="0.3">
      <c r="A36" s="38"/>
      <c r="K36" s="5"/>
      <c r="L36" s="5"/>
    </row>
    <row r="37" spans="1:12" x14ac:dyDescent="0.3">
      <c r="A37" s="38"/>
      <c r="K37" s="5"/>
    </row>
    <row r="38" spans="1:12" x14ac:dyDescent="0.3">
      <c r="A38" s="38"/>
      <c r="J38" s="5"/>
      <c r="K38" s="5"/>
    </row>
    <row r="39" spans="1:12" x14ac:dyDescent="0.3">
      <c r="A39" s="38"/>
      <c r="J39" s="5"/>
      <c r="K39" s="5"/>
    </row>
    <row r="40" spans="1:12" x14ac:dyDescent="0.3">
      <c r="A40" s="38"/>
      <c r="J40" s="5"/>
      <c r="K40" s="5"/>
    </row>
    <row r="41" spans="1:12" x14ac:dyDescent="0.3">
      <c r="A41" s="38"/>
      <c r="J41" s="5"/>
      <c r="K41" s="5"/>
    </row>
    <row r="42" spans="1:12" x14ac:dyDescent="0.3">
      <c r="J42" s="5"/>
      <c r="K42" s="5"/>
    </row>
    <row r="43" spans="1:12" x14ac:dyDescent="0.3">
      <c r="J43" s="5"/>
      <c r="K43" s="5"/>
    </row>
    <row r="44" spans="1:12" x14ac:dyDescent="0.3">
      <c r="J44" s="5"/>
      <c r="K44" s="5"/>
    </row>
    <row r="45" spans="1:12" x14ac:dyDescent="0.3">
      <c r="J45" s="5"/>
      <c r="K45" s="5"/>
    </row>
    <row r="46" spans="1:12" x14ac:dyDescent="0.3">
      <c r="J46" s="5"/>
      <c r="K46" s="5"/>
    </row>
    <row r="47" spans="1:12" x14ac:dyDescent="0.3">
      <c r="J47" s="5"/>
      <c r="K47" s="5"/>
    </row>
    <row r="48" spans="1:12" x14ac:dyDescent="0.3">
      <c r="J48" s="5"/>
      <c r="K48" s="5"/>
    </row>
    <row r="49" spans="10:11" x14ac:dyDescent="0.3">
      <c r="J49" s="5"/>
      <c r="K49" s="5"/>
    </row>
    <row r="50" spans="10:11" x14ac:dyDescent="0.3">
      <c r="J50" s="5"/>
      <c r="K50" s="5"/>
    </row>
    <row r="51" spans="10:11" x14ac:dyDescent="0.3">
      <c r="J51" s="5"/>
      <c r="K51" s="5"/>
    </row>
    <row r="52" spans="10:11" x14ac:dyDescent="0.3">
      <c r="J52" s="5"/>
      <c r="K52" s="5"/>
    </row>
    <row r="53" spans="10:11" x14ac:dyDescent="0.3">
      <c r="J53" s="5"/>
      <c r="K53" s="5"/>
    </row>
  </sheetData>
  <mergeCells count="37"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D11:E11"/>
    <mergeCell ref="B11:C1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B25:C25"/>
    <mergeCell ref="B26:C26"/>
    <mergeCell ref="B27:C27"/>
    <mergeCell ref="G31:H31"/>
    <mergeCell ref="E31:F31"/>
  </mergeCells>
  <conditionalFormatting sqref="D8:E8 D32:D33 L32:L33">
    <cfRule type="expression" dxfId="36" priority="61">
      <formula>D8=""</formula>
    </cfRule>
  </conditionalFormatting>
  <conditionalFormatting sqref="D10:E10">
    <cfRule type="expression" dxfId="35" priority="60">
      <formula>D10=""</formula>
    </cfRule>
  </conditionalFormatting>
  <conditionalFormatting sqref="D11:E11">
    <cfRule type="expression" dxfId="34" priority="59">
      <formula>D11=""</formula>
    </cfRule>
  </conditionalFormatting>
  <conditionalFormatting sqref="I8:J8">
    <cfRule type="expression" dxfId="33" priority="58">
      <formula>I8=""</formula>
    </cfRule>
  </conditionalFormatting>
  <conditionalFormatting sqref="D9:E9">
    <cfRule type="expression" dxfId="32" priority="57">
      <formula>D9=""</formula>
    </cfRule>
  </conditionalFormatting>
  <conditionalFormatting sqref="I9:J9">
    <cfRule type="expression" dxfId="31" priority="56">
      <formula>I9=""</formula>
    </cfRule>
  </conditionalFormatting>
  <conditionalFormatting sqref="I10:J10">
    <cfRule type="expression" dxfId="30" priority="55">
      <formula>I10=""</formula>
    </cfRule>
  </conditionalFormatting>
  <conditionalFormatting sqref="I11:J11">
    <cfRule type="expression" dxfId="29" priority="54">
      <formula>I11=""</formula>
    </cfRule>
  </conditionalFormatting>
  <conditionalFormatting sqref="D25">
    <cfRule type="expression" dxfId="28" priority="53">
      <formula>D25=""</formula>
    </cfRule>
  </conditionalFormatting>
  <conditionalFormatting sqref="D26">
    <cfRule type="expression" dxfId="27" priority="52">
      <formula>D26=""</formula>
    </cfRule>
  </conditionalFormatting>
  <conditionalFormatting sqref="D27">
    <cfRule type="expression" dxfId="26" priority="51">
      <formula>D27=""</formula>
    </cfRule>
  </conditionalFormatting>
  <conditionalFormatting sqref="J21">
    <cfRule type="expression" dxfId="25" priority="47">
      <formula>J21=""</formula>
    </cfRule>
  </conditionalFormatting>
  <conditionalFormatting sqref="D18:G18">
    <cfRule type="expression" dxfId="24" priority="46">
      <formula>D18=""</formula>
    </cfRule>
  </conditionalFormatting>
  <conditionalFormatting sqref="D19:G19">
    <cfRule type="expression" dxfId="23" priority="45">
      <formula>D19=""</formula>
    </cfRule>
  </conditionalFormatting>
  <conditionalFormatting sqref="D20:G20">
    <cfRule type="expression" dxfId="22" priority="44">
      <formula>D20=""</formula>
    </cfRule>
  </conditionalFormatting>
  <conditionalFormatting sqref="D21:G21">
    <cfRule type="expression" dxfId="21" priority="43">
      <formula>D21=""</formula>
    </cfRule>
  </conditionalFormatting>
  <conditionalFormatting sqref="D13:D14">
    <cfRule type="expression" dxfId="20" priority="42">
      <formula>D13=""</formula>
    </cfRule>
  </conditionalFormatting>
  <conditionalFormatting sqref="B32:C32">
    <cfRule type="expression" dxfId="19" priority="39">
      <formula>B32=""</formula>
    </cfRule>
  </conditionalFormatting>
  <conditionalFormatting sqref="J32">
    <cfRule type="expression" dxfId="18" priority="38">
      <formula>J32=""</formula>
    </cfRule>
  </conditionalFormatting>
  <conditionalFormatting sqref="B33:C33">
    <cfRule type="expression" dxfId="17" priority="37">
      <formula>B33=""</formula>
    </cfRule>
  </conditionalFormatting>
  <conditionalFormatting sqref="J33">
    <cfRule type="expression" dxfId="16" priority="36">
      <formula>J33=""</formula>
    </cfRule>
  </conditionalFormatting>
  <conditionalFormatting sqref="E32">
    <cfRule type="expression" dxfId="15" priority="22">
      <formula>E32=""</formula>
    </cfRule>
  </conditionalFormatting>
  <conditionalFormatting sqref="E33">
    <cfRule type="expression" dxfId="14" priority="21">
      <formula>E33=""</formula>
    </cfRule>
  </conditionalFormatting>
  <conditionalFormatting sqref="G32">
    <cfRule type="expression" dxfId="13" priority="12">
      <formula>G32=""</formula>
    </cfRule>
  </conditionalFormatting>
  <conditionalFormatting sqref="G33">
    <cfRule type="expression" dxfId="12" priority="11">
      <formula>G33=""</formula>
    </cfRule>
  </conditionalFormatting>
  <conditionalFormatting sqref="J18">
    <cfRule type="expression" dxfId="11" priority="4">
      <formula>J18=""</formula>
    </cfRule>
  </conditionalFormatting>
  <conditionalFormatting sqref="J20">
    <cfRule type="expression" dxfId="10" priority="3">
      <formula>J20=""</formula>
    </cfRule>
  </conditionalFormatting>
  <dataValidations xWindow="432" yWindow="587"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H32" sqref="H3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(D - Ida)</v>
      </c>
      <c r="C2" s="69"/>
      <c r="D2" s="69"/>
      <c r="E2" s="69"/>
      <c r="F2" s="69"/>
      <c r="G2" s="69"/>
      <c r="H2" s="69"/>
      <c r="I2" s="69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UN222'!B34</f>
        <v>D</v>
      </c>
      <c r="C7" s="33" t="str">
        <f>'[1]Operador UN222'!C34</f>
        <v>Ida</v>
      </c>
      <c r="D7" s="33" t="str">
        <f>'[1]Operador UN222'!E34</f>
        <v>Ruta 21</v>
      </c>
      <c r="E7" s="33" t="str">
        <f>'[1]Operador UN222'!G34</f>
        <v>Parque El Loa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0" t="s">
        <v>96</v>
      </c>
      <c r="C11" s="70" t="s">
        <v>97</v>
      </c>
      <c r="D11" s="71">
        <v>43908</v>
      </c>
      <c r="E11" s="72"/>
    </row>
    <row r="12" spans="2:9" x14ac:dyDescent="0.25">
      <c r="B12" s="70"/>
      <c r="C12" s="70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45"/>
      <c r="E28" s="46"/>
    </row>
    <row r="29" spans="2:5" ht="18" x14ac:dyDescent="0.3">
      <c r="B29" s="16">
        <v>16</v>
      </c>
      <c r="C29" s="17" t="s">
        <v>116</v>
      </c>
      <c r="D29" s="47"/>
      <c r="E29" s="48"/>
    </row>
    <row r="30" spans="2:5" ht="18" x14ac:dyDescent="0.3">
      <c r="B30" s="19">
        <v>17</v>
      </c>
      <c r="C30" s="20" t="s">
        <v>117</v>
      </c>
      <c r="D30" s="45" t="s">
        <v>145</v>
      </c>
      <c r="E30" s="46">
        <v>0</v>
      </c>
    </row>
    <row r="31" spans="2:5" ht="18" x14ac:dyDescent="0.3">
      <c r="B31" s="16">
        <v>18</v>
      </c>
      <c r="C31" s="17" t="s">
        <v>118</v>
      </c>
      <c r="D31" s="47" t="s">
        <v>145</v>
      </c>
      <c r="E31" s="48">
        <v>0</v>
      </c>
    </row>
    <row r="32" spans="2:5" ht="18" x14ac:dyDescent="0.3">
      <c r="B32" s="19">
        <v>19</v>
      </c>
      <c r="C32" s="20" t="s">
        <v>119</v>
      </c>
      <c r="D32" s="45" t="s">
        <v>130</v>
      </c>
      <c r="E32" s="46">
        <v>0</v>
      </c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4" zoomScale="55" zoomScaleNormal="55" workbookViewId="0">
      <selection activeCell="N33" sqref="N3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(D - Regreso)</v>
      </c>
      <c r="C2" s="69"/>
      <c r="D2" s="69"/>
      <c r="E2" s="69"/>
      <c r="F2" s="69"/>
      <c r="G2" s="69"/>
      <c r="H2" s="69"/>
      <c r="I2" s="69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UN222'!B35</f>
        <v>D</v>
      </c>
      <c r="C7" s="33" t="str">
        <f>'[1]Operador UN222'!C35</f>
        <v>Regreso</v>
      </c>
      <c r="D7" s="33" t="str">
        <f>'[1]Operador UN222'!E35</f>
        <v>Parque El Loa</v>
      </c>
      <c r="E7" s="33" t="str">
        <f>'[1]Operador UN222'!G35</f>
        <v>Ruta 21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0" t="s">
        <v>96</v>
      </c>
      <c r="C11" s="70" t="s">
        <v>97</v>
      </c>
      <c r="D11" s="71">
        <v>43908</v>
      </c>
      <c r="E11" s="72"/>
    </row>
    <row r="12" spans="2:9" x14ac:dyDescent="0.25">
      <c r="B12" s="70"/>
      <c r="C12" s="70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45"/>
      <c r="E28" s="46"/>
    </row>
    <row r="29" spans="2:5" ht="18" x14ac:dyDescent="0.3">
      <c r="B29" s="16">
        <v>16</v>
      </c>
      <c r="C29" s="17" t="s">
        <v>116</v>
      </c>
      <c r="D29" s="47"/>
      <c r="E29" s="48"/>
    </row>
    <row r="30" spans="2:5" ht="18" x14ac:dyDescent="0.3">
      <c r="B30" s="19">
        <v>17</v>
      </c>
      <c r="C30" s="20" t="s">
        <v>117</v>
      </c>
      <c r="D30" s="45"/>
      <c r="E30" s="46"/>
    </row>
    <row r="31" spans="2:5" ht="18" x14ac:dyDescent="0.3">
      <c r="B31" s="16">
        <v>18</v>
      </c>
      <c r="C31" s="17" t="s">
        <v>118</v>
      </c>
      <c r="D31" s="47" t="s">
        <v>130</v>
      </c>
      <c r="E31" s="48">
        <v>0</v>
      </c>
    </row>
    <row r="32" spans="2:5" ht="18" x14ac:dyDescent="0.3">
      <c r="B32" s="19">
        <v>19</v>
      </c>
      <c r="C32" s="20" t="s">
        <v>119</v>
      </c>
      <c r="D32" s="12" t="s">
        <v>130</v>
      </c>
      <c r="E32" s="13">
        <v>0</v>
      </c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16</vt:i4>
      </vt:variant>
    </vt:vector>
  </HeadingPairs>
  <TitlesOfParts>
    <vt:vector size="21" baseType="lpstr">
      <vt:lpstr>Datos</vt:lpstr>
      <vt:lpstr>TAPA</vt:lpstr>
      <vt:lpstr>Operador UN222</vt:lpstr>
      <vt:lpstr>D-I</vt:lpstr>
      <vt:lpstr>D-R</vt:lpstr>
      <vt:lpstr>'Operador UN222'!Área_de_impresión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2020-04-03T21:26:05Z</dcterms:modified>
</cp:coreProperties>
</file>